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30" windowHeight="12975" tabRatio="542"/>
  </bookViews>
  <sheets>
    <sheet name="09" sheetId="17" r:id="rId1"/>
  </sheets>
  <definedNames>
    <definedName name="_xlnm.Print_Area" localSheetId="0">'09'!$A$1:$Q$30</definedName>
    <definedName name="_xlnm.Print_Titles" localSheetId="0">'09'!$1:$6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<sst xmlns="http://schemas.openxmlformats.org/spreadsheetml/2006/main" count="61" uniqueCount="38">
  <si>
    <t xml:space="preserve">  防护工程数量表</t>
  </si>
  <si>
    <t>起点桩号需输入识别符如：A0，终点桩号只输入数字</t>
  </si>
  <si>
    <t>桦甸市金沙镇全民村三台子屯沥青路</t>
  </si>
  <si>
    <r>
      <rPr>
        <sz val="13"/>
        <rFont val="宋体"/>
        <charset val="134"/>
      </rPr>
      <t>S3-2-27</t>
    </r>
    <r>
      <rPr>
        <sz val="12"/>
        <rFont val="宋体"/>
        <charset val="134"/>
      </rPr>
      <t xml:space="preserve">  第 1 页  共 1 页</t>
    </r>
  </si>
  <si>
    <t>序号</t>
  </si>
  <si>
    <t>起 讫 桩 号</t>
  </si>
  <si>
    <t>位  置</t>
  </si>
  <si>
    <t>长  度</t>
  </si>
  <si>
    <t>浆 砌
片 石
护 坡
平 均
坡 长</t>
  </si>
  <si>
    <t>浆 砌 片 石 基 础</t>
  </si>
  <si>
    <t>浆 砌 片 石 护 坡</t>
  </si>
  <si>
    <t>备注</t>
  </si>
  <si>
    <t>浆 砌 片 石</t>
  </si>
  <si>
    <t>碎 石 垫 层</t>
  </si>
  <si>
    <t>挖 基 土 方</t>
  </si>
  <si>
    <t>沥 青 木 板</t>
  </si>
  <si>
    <t xml:space="preserve">泄水孔  D100PVC管  </t>
  </si>
  <si>
    <t>避让构造物减少的米数</t>
  </si>
  <si>
    <t>起
点
桩
号</t>
  </si>
  <si>
    <t>终
点
桩
号</t>
  </si>
  <si>
    <t>位
置</t>
  </si>
  <si>
    <t>砌石   护坡    平均   坡长</t>
  </si>
  <si>
    <t>辅助
计算
数据</t>
  </si>
  <si>
    <t>(m)</t>
  </si>
  <si>
    <r>
      <rPr>
        <sz val="11"/>
        <rFont val="宋体"/>
        <charset val="134"/>
      </rPr>
      <t>(m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)</t>
    </r>
  </si>
  <si>
    <r>
      <rPr>
        <sz val="11"/>
        <rFont val="宋体"/>
        <charset val="134"/>
      </rPr>
      <t>(m</t>
    </r>
    <r>
      <rPr>
        <vertAlign val="superscript"/>
        <sz val="11"/>
        <rFont val="宋体"/>
        <charset val="134"/>
      </rPr>
      <t>2</t>
    </r>
    <r>
      <rPr>
        <sz val="11"/>
        <rFont val="宋体"/>
        <charset val="134"/>
      </rPr>
      <t>)</t>
    </r>
  </si>
  <si>
    <t>K1</t>
  </si>
  <si>
    <t>右侧</t>
  </si>
  <si>
    <t>合  计:</t>
  </si>
  <si>
    <t/>
  </si>
  <si>
    <t>总  计：</t>
  </si>
  <si>
    <t>浆砌片石总计:</t>
  </si>
  <si>
    <t>泄水孔：</t>
  </si>
  <si>
    <t>碎石垫层总计:</t>
  </si>
  <si>
    <t>挖基土方总计: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</si>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</sst>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_(&quot;$&quot;* #,##0.00_);_(&quot;$&quot;* \(#,##0.00\);_(&quot;$&quot;* &quot;-&quot;??_);_(@_)"/>
    <numFmt numFmtId="178" formatCode="0.00_ "/>
    <numFmt numFmtId="179" formatCode="&quot;AK&quot;0\+000"/>
    <numFmt numFmtId="180" formatCode="0_ "/>
    <numFmt numFmtId="181" formatCode="0.00;[Red]0.00"/>
    <numFmt numFmtId="182" formatCode="0.00_);[Red]\(0.00\)"/>
    <numFmt numFmtId="183" formatCode="&quot;0&quot;00"/>
    <numFmt numFmtId="184" formatCode="&quot;共&quot;\ #\ &quot;页&quot;"/>
    <numFmt numFmtId="185" formatCode="&quot;扣除避让构造物&quot;0&quot;米无需修建&quot;"/>
    <numFmt numFmtId="186" formatCode="&quot;扣除&quot;###.###&quot;米无需修建处&quot;"/>
    <numFmt numFmtId="187" formatCode="0.0_ "/>
  </numFmts>
  <fonts count="35">
    <font>
      <sz val="12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b/>
      <sz val="22"/>
      <name val="宋体"/>
      <charset val="134"/>
    </font>
    <font>
      <sz val="11"/>
      <name val="宋体"/>
      <charset val="134"/>
    </font>
    <font>
      <b/>
      <sz val="13"/>
      <color rgb="FFFFFF00"/>
      <name val="宋体"/>
      <charset val="134"/>
    </font>
    <font>
      <b/>
      <sz val="14"/>
      <color rgb="FFFFFF00"/>
      <name val="宋体"/>
      <charset val="134"/>
    </font>
    <font>
      <b/>
      <sz val="12"/>
      <color rgb="FFFFFF00"/>
      <name val="宋体"/>
      <charset val="134"/>
    </font>
    <font>
      <sz val="13"/>
      <name val="宋体"/>
      <charset val="134"/>
    </font>
    <font>
      <sz val="12"/>
      <color rgb="FFFF0000"/>
      <name val="宋体"/>
      <charset val="134"/>
    </font>
    <font>
      <sz val="11"/>
      <color rgb="FF0070C0"/>
      <name val="宋体"/>
      <charset val="134"/>
    </font>
    <font>
      <sz val="12"/>
      <color rgb="FF0070C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vertAlign val="superscript"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3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36" applyNumberFormat="0" applyAlignment="0" applyProtection="0">
      <alignment vertical="center"/>
    </xf>
    <xf numFmtId="0" fontId="23" fillId="5" borderId="37" applyNumberFormat="0" applyAlignment="0" applyProtection="0">
      <alignment vertical="center"/>
    </xf>
    <xf numFmtId="0" fontId="24" fillId="5" borderId="36" applyNumberFormat="0" applyAlignment="0" applyProtection="0">
      <alignment vertical="center"/>
    </xf>
    <xf numFmtId="0" fontId="25" fillId="6" borderId="38" applyNumberFormat="0" applyAlignment="0" applyProtection="0">
      <alignment vertical="center"/>
    </xf>
    <xf numFmtId="0" fontId="26" fillId="0" borderId="39" applyNumberFormat="0" applyFill="0" applyAlignment="0" applyProtection="0">
      <alignment vertical="center"/>
    </xf>
    <xf numFmtId="0" fontId="27" fillId="0" borderId="4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33" fillId="0" borderId="0"/>
    <xf numFmtId="0" fontId="0" fillId="0" borderId="0"/>
    <xf numFmtId="0" fontId="0" fillId="0" borderId="0">
      <alignment vertical="center"/>
    </xf>
    <xf numFmtId="0" fontId="0" fillId="0" borderId="0"/>
    <xf numFmtId="177" fontId="33" fillId="0" borderId="0" applyFont="0" applyFill="0" applyBorder="0" applyAlignment="0" applyProtection="0"/>
  </cellStyleXfs>
  <cellXfs count="110">
    <xf numFmtId="0" fontId="0" fillId="0" borderId="0" xfId="0"/>
    <xf numFmtId="0" fontId="0" fillId="0" borderId="0" xfId="0" applyFont="1" applyFill="1" applyProtection="1">
      <protection locked="0"/>
    </xf>
    <xf numFmtId="0" fontId="0" fillId="0" borderId="0" xfId="0" applyFill="1" applyAlignment="1" applyProtection="1">
      <alignment horizontal="right"/>
      <protection locked="0"/>
    </xf>
    <xf numFmtId="0" fontId="0" fillId="0" borderId="0" xfId="0" applyFill="1" applyProtection="1"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1" fillId="0" borderId="0" xfId="50" applyFont="1" applyBorder="1" applyAlignment="1" applyProtection="1">
      <alignment horizontal="center" vertical="center" wrapText="1"/>
      <protection locked="0"/>
    </xf>
    <xf numFmtId="0" fontId="0" fillId="0" borderId="0" xfId="50" applyFont="1" applyBorder="1" applyAlignment="1" applyProtection="1">
      <alignment vertical="center"/>
      <protection locked="0"/>
    </xf>
    <xf numFmtId="0" fontId="2" fillId="0" borderId="0" xfId="50" applyFont="1" applyBorder="1" applyAlignment="1" applyProtection="1">
      <alignment vertical="center" wrapText="1"/>
      <protection locked="0"/>
    </xf>
    <xf numFmtId="0" fontId="3" fillId="0" borderId="0" xfId="50" applyFont="1" applyBorder="1" applyAlignment="1" applyProtection="1">
      <alignment horizontal="center" vertical="center" wrapText="1"/>
      <protection locked="0"/>
    </xf>
    <xf numFmtId="0" fontId="4" fillId="0" borderId="1" xfId="50" applyFont="1" applyFill="1" applyBorder="1" applyAlignment="1" applyProtection="1">
      <alignment horizontal="center" vertical="center" wrapText="1"/>
      <protection locked="0"/>
    </xf>
    <xf numFmtId="0" fontId="4" fillId="0" borderId="2" xfId="50" applyFont="1" applyFill="1" applyBorder="1" applyAlignment="1" applyProtection="1">
      <alignment horizontal="center" vertical="center" wrapText="1"/>
      <protection locked="0"/>
    </xf>
    <xf numFmtId="178" fontId="4" fillId="0" borderId="2" xfId="5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50" applyFont="1" applyFill="1" applyBorder="1" applyAlignment="1" applyProtection="1">
      <alignment horizontal="center" vertical="center" wrapText="1"/>
      <protection locked="0"/>
    </xf>
    <xf numFmtId="0" fontId="4" fillId="0" borderId="4" xfId="50" applyFont="1" applyFill="1" applyBorder="1" applyAlignment="1" applyProtection="1">
      <alignment horizontal="center" vertical="center" wrapText="1"/>
      <protection locked="0"/>
    </xf>
    <xf numFmtId="0" fontId="4" fillId="0" borderId="5" xfId="50" applyFont="1" applyFill="1" applyBorder="1" applyAlignment="1" applyProtection="1">
      <alignment horizontal="center" vertical="center" wrapText="1"/>
      <protection locked="0"/>
    </xf>
    <xf numFmtId="178" fontId="4" fillId="0" borderId="5" xfId="50" applyNumberFormat="1" applyFont="1" applyFill="1" applyBorder="1" applyAlignment="1" applyProtection="1">
      <alignment horizontal="center" vertical="center" wrapText="1"/>
      <protection locked="0"/>
    </xf>
    <xf numFmtId="0" fontId="4" fillId="0" borderId="6" xfId="50" applyFont="1" applyFill="1" applyBorder="1" applyAlignment="1" applyProtection="1">
      <alignment horizontal="center" vertical="center" wrapText="1"/>
      <protection locked="0"/>
    </xf>
    <xf numFmtId="0" fontId="4" fillId="0" borderId="5" xfId="50" applyFont="1" applyBorder="1" applyAlignment="1" applyProtection="1">
      <alignment horizontal="center" vertical="center" wrapText="1"/>
      <protection locked="0"/>
    </xf>
    <xf numFmtId="0" fontId="4" fillId="0" borderId="7" xfId="50" applyFont="1" applyFill="1" applyBorder="1" applyAlignment="1" applyProtection="1">
      <alignment horizontal="center" vertical="center" wrapText="1"/>
      <protection hidden="1"/>
    </xf>
    <xf numFmtId="179" fontId="4" fillId="0" borderId="8" xfId="50" applyNumberFormat="1" applyFont="1" applyFill="1" applyBorder="1" applyAlignment="1" applyProtection="1">
      <alignment horizontal="right" vertical="center" wrapText="1"/>
      <protection hidden="1"/>
    </xf>
    <xf numFmtId="0" fontId="4" fillId="0" borderId="9" xfId="52" applyFont="1" applyBorder="1" applyAlignment="1" applyProtection="1">
      <alignment horizontal="center" vertical="center"/>
      <protection hidden="1"/>
    </xf>
    <xf numFmtId="179" fontId="4" fillId="0" borderId="9" xfId="50" applyNumberFormat="1" applyFont="1" applyFill="1" applyBorder="1" applyAlignment="1" applyProtection="1">
      <alignment horizontal="left" vertical="center" wrapText="1"/>
      <protection hidden="1"/>
    </xf>
    <xf numFmtId="0" fontId="4" fillId="0" borderId="5" xfId="0" applyFont="1" applyFill="1" applyBorder="1" applyAlignment="1" applyProtection="1">
      <alignment horizontal="center" vertical="center"/>
      <protection hidden="1"/>
    </xf>
    <xf numFmtId="180" fontId="4" fillId="0" borderId="10" xfId="5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50" applyNumberFormat="1" applyFont="1" applyFill="1" applyBorder="1" applyAlignment="1" applyProtection="1">
      <alignment horizontal="center" vertical="center" wrapText="1"/>
      <protection hidden="1"/>
    </xf>
    <xf numFmtId="178" fontId="4" fillId="0" borderId="5" xfId="5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52" applyFont="1" applyBorder="1" applyAlignment="1" applyProtection="1">
      <alignment horizontal="center" vertical="center"/>
      <protection hidden="1"/>
    </xf>
    <xf numFmtId="0" fontId="4" fillId="0" borderId="10" xfId="52" applyFont="1" applyBorder="1" applyAlignment="1" applyProtection="1">
      <alignment horizontal="center" vertical="center"/>
      <protection hidden="1"/>
    </xf>
    <xf numFmtId="0" fontId="4" fillId="0" borderId="5" xfId="50" applyFont="1" applyFill="1" applyBorder="1" applyAlignment="1" applyProtection="1">
      <alignment horizontal="center" vertical="center" wrapText="1"/>
      <protection hidden="1"/>
    </xf>
    <xf numFmtId="0" fontId="4" fillId="0" borderId="11" xfId="50" applyFont="1" applyFill="1" applyBorder="1" applyAlignment="1" applyProtection="1">
      <alignment horizontal="center" vertical="center" wrapText="1"/>
      <protection hidden="1"/>
    </xf>
    <xf numFmtId="0" fontId="4" fillId="0" borderId="12" xfId="50" applyFont="1" applyFill="1" applyBorder="1" applyAlignment="1" applyProtection="1">
      <alignment horizontal="center" vertical="center" wrapText="1"/>
      <protection hidden="1"/>
    </xf>
    <xf numFmtId="0" fontId="4" fillId="0" borderId="13" xfId="50" applyFont="1" applyFill="1" applyBorder="1" applyAlignment="1" applyProtection="1">
      <alignment horizontal="center" vertical="center" wrapText="1"/>
      <protection hidden="1"/>
    </xf>
    <xf numFmtId="0" fontId="4" fillId="0" borderId="14" xfId="50" applyFont="1" applyFill="1" applyBorder="1" applyAlignment="1" applyProtection="1">
      <alignment horizontal="right" vertical="center" wrapText="1"/>
      <protection hidden="1"/>
    </xf>
    <xf numFmtId="0" fontId="4" fillId="0" borderId="12" xfId="50" applyFont="1" applyFill="1" applyBorder="1" applyAlignment="1" applyProtection="1">
      <alignment horizontal="right" vertical="center" wrapText="1"/>
      <protection hidden="1"/>
    </xf>
    <xf numFmtId="181" fontId="4" fillId="0" borderId="12" xfId="50" applyNumberFormat="1" applyFont="1" applyFill="1" applyBorder="1" applyAlignment="1" applyProtection="1">
      <alignment vertical="center" wrapText="1"/>
      <protection hidden="1"/>
    </xf>
    <xf numFmtId="0" fontId="4" fillId="0" borderId="12" xfId="50" applyFont="1" applyBorder="1" applyAlignment="1" applyProtection="1">
      <alignment horizontal="left" vertical="center" wrapText="1"/>
      <protection hidden="1"/>
    </xf>
    <xf numFmtId="0" fontId="4" fillId="0" borderId="15" xfId="50" applyFont="1" applyFill="1" applyBorder="1" applyAlignment="1" applyProtection="1">
      <alignment horizontal="center" vertical="center" wrapText="1"/>
      <protection hidden="1"/>
    </xf>
    <xf numFmtId="0" fontId="4" fillId="0" borderId="0" xfId="50" applyFont="1" applyFill="1" applyBorder="1" applyAlignment="1" applyProtection="1">
      <alignment horizontal="center" vertical="center" wrapText="1"/>
      <protection hidden="1"/>
    </xf>
    <xf numFmtId="0" fontId="4" fillId="0" borderId="16" xfId="50" applyFont="1" applyFill="1" applyBorder="1" applyAlignment="1" applyProtection="1">
      <alignment horizontal="center" vertical="center" wrapText="1"/>
      <protection hidden="1"/>
    </xf>
    <xf numFmtId="0" fontId="4" fillId="0" borderId="17" xfId="50" applyFont="1" applyFill="1" applyBorder="1" applyAlignment="1" applyProtection="1">
      <alignment horizontal="right" vertical="center" wrapText="1"/>
      <protection hidden="1"/>
    </xf>
    <xf numFmtId="0" fontId="4" fillId="0" borderId="0" xfId="50" applyFont="1" applyFill="1" applyBorder="1" applyAlignment="1" applyProtection="1">
      <alignment horizontal="right" vertical="center" wrapText="1"/>
      <protection hidden="1"/>
    </xf>
    <xf numFmtId="181" fontId="4" fillId="0" borderId="0" xfId="50" applyNumberFormat="1" applyFont="1" applyFill="1" applyBorder="1" applyAlignment="1" applyProtection="1">
      <alignment vertical="center" wrapText="1"/>
      <protection hidden="1"/>
    </xf>
    <xf numFmtId="0" fontId="4" fillId="0" borderId="0" xfId="50" applyFont="1" applyBorder="1" applyAlignment="1" applyProtection="1">
      <alignment horizontal="left" vertical="center" wrapText="1"/>
      <protection hidden="1"/>
    </xf>
    <xf numFmtId="0" fontId="4" fillId="0" borderId="18" xfId="50" applyFont="1" applyFill="1" applyBorder="1" applyAlignment="1" applyProtection="1">
      <alignment horizontal="center" vertical="center" wrapText="1"/>
      <protection hidden="1"/>
    </xf>
    <xf numFmtId="0" fontId="4" fillId="0" borderId="19" xfId="50" applyFont="1" applyFill="1" applyBorder="1" applyAlignment="1" applyProtection="1">
      <alignment horizontal="center" vertical="center" wrapText="1"/>
      <protection hidden="1"/>
    </xf>
    <xf numFmtId="0" fontId="4" fillId="0" borderId="20" xfId="50" applyFont="1" applyFill="1" applyBorder="1" applyAlignment="1" applyProtection="1">
      <alignment horizontal="center" vertical="center" wrapText="1"/>
      <protection hidden="1"/>
    </xf>
    <xf numFmtId="0" fontId="4" fillId="0" borderId="21" xfId="50" applyFont="1" applyFill="1" applyBorder="1" applyAlignment="1" applyProtection="1">
      <alignment horizontal="right" vertical="center" wrapText="1"/>
      <protection hidden="1"/>
    </xf>
    <xf numFmtId="0" fontId="4" fillId="0" borderId="19" xfId="50" applyFont="1" applyFill="1" applyBorder="1" applyAlignment="1" applyProtection="1">
      <alignment horizontal="right" vertical="center" wrapText="1"/>
      <protection hidden="1"/>
    </xf>
    <xf numFmtId="178" fontId="4" fillId="0" borderId="19" xfId="50" applyNumberFormat="1" applyFont="1" applyFill="1" applyBorder="1" applyAlignment="1" applyProtection="1">
      <alignment vertical="center" wrapText="1"/>
      <protection hidden="1"/>
    </xf>
    <xf numFmtId="0" fontId="4" fillId="0" borderId="19" xfId="50" applyFont="1" applyBorder="1" applyAlignment="1" applyProtection="1">
      <alignment horizontal="left" vertical="center" wrapText="1"/>
      <protection hidden="1"/>
    </xf>
    <xf numFmtId="0" fontId="2" fillId="0" borderId="0" xfId="50" applyFont="1" applyBorder="1" applyAlignment="1" applyProtection="1">
      <alignment horizontal="center" vertical="center" wrapText="1"/>
      <protection locked="0"/>
    </xf>
    <xf numFmtId="0" fontId="0" fillId="0" borderId="22" xfId="50" applyFont="1" applyBorder="1" applyAlignment="1" applyProtection="1">
      <alignment vertical="center" wrapText="1"/>
      <protection locked="0"/>
    </xf>
    <xf numFmtId="0" fontId="0" fillId="0" borderId="0" xfId="50" applyFont="1" applyBorder="1" applyAlignment="1" applyProtection="1">
      <alignment vertical="center" wrapText="1"/>
      <protection locked="0"/>
    </xf>
    <xf numFmtId="0" fontId="2" fillId="0" borderId="0" xfId="50" applyFont="1" applyBorder="1" applyAlignment="1" applyProtection="1">
      <alignment horizontal="right" vertical="center" wrapText="1"/>
      <protection locked="0"/>
    </xf>
    <xf numFmtId="177" fontId="0" fillId="0" borderId="19" xfId="54" applyFont="1" applyBorder="1" applyAlignment="1" applyProtection="1">
      <alignment vertical="center"/>
      <protection locked="0"/>
    </xf>
    <xf numFmtId="0" fontId="4" fillId="0" borderId="23" xfId="50" applyFont="1" applyFill="1" applyBorder="1" applyAlignment="1" applyProtection="1">
      <alignment horizontal="center" vertical="center" wrapText="1"/>
      <protection locked="0"/>
    </xf>
    <xf numFmtId="0" fontId="4" fillId="0" borderId="24" xfId="50" applyFont="1" applyFill="1" applyBorder="1" applyAlignment="1" applyProtection="1">
      <alignment horizontal="center" vertical="center" wrapText="1"/>
      <protection locked="0"/>
    </xf>
    <xf numFmtId="0" fontId="4" fillId="0" borderId="25" xfId="50" applyNumberFormat="1" applyFont="1" applyBorder="1" applyAlignment="1" applyProtection="1">
      <alignment horizontal="center" vertical="center" wrapText="1"/>
      <protection locked="0"/>
    </xf>
    <xf numFmtId="0" fontId="4" fillId="0" borderId="22" xfId="50" applyNumberFormat="1" applyFont="1" applyBorder="1" applyAlignment="1" applyProtection="1">
      <alignment horizontal="center" vertical="center" wrapText="1"/>
      <protection locked="0"/>
    </xf>
    <xf numFmtId="0" fontId="4" fillId="0" borderId="12" xfId="50" applyNumberFormat="1" applyFont="1" applyFill="1" applyBorder="1" applyAlignment="1" applyProtection="1">
      <alignment vertical="center" wrapText="1"/>
      <protection hidden="1"/>
    </xf>
    <xf numFmtId="182" fontId="4" fillId="0" borderId="12" xfId="5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50" applyNumberFormat="1" applyFont="1" applyFill="1" applyBorder="1" applyAlignment="1" applyProtection="1">
      <alignment vertical="center" wrapText="1"/>
      <protection hidden="1"/>
    </xf>
    <xf numFmtId="0" fontId="4" fillId="0" borderId="0" xfId="50" applyNumberFormat="1" applyFont="1" applyFill="1" applyBorder="1" applyAlignment="1" applyProtection="1">
      <alignment horizontal="center" vertical="center" wrapText="1"/>
      <protection hidden="1"/>
    </xf>
    <xf numFmtId="182" fontId="4" fillId="0" borderId="0" xfId="50" applyNumberFormat="1" applyFont="1" applyFill="1" applyBorder="1" applyAlignment="1" applyProtection="1">
      <alignment horizontal="center" vertical="center" wrapText="1"/>
      <protection hidden="1"/>
    </xf>
    <xf numFmtId="178" fontId="4" fillId="0" borderId="19" xfId="5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50" applyFont="1" applyBorder="1" applyAlignment="1" applyProtection="1">
      <alignment horizontal="right" vertical="center" wrapText="1"/>
      <protection locked="0"/>
    </xf>
    <xf numFmtId="0" fontId="0" fillId="0" borderId="0" xfId="50" applyFont="1" applyFill="1" applyBorder="1" applyAlignment="1" applyProtection="1">
      <alignment horizontal="right" vertical="center" wrapText="1"/>
      <protection locked="0"/>
    </xf>
    <xf numFmtId="183" fontId="1" fillId="0" borderId="0" xfId="50" applyNumberFormat="1" applyFont="1" applyBorder="1" applyAlignment="1" applyProtection="1">
      <alignment horizontal="center" wrapText="1"/>
      <protection locked="0"/>
    </xf>
    <xf numFmtId="0" fontId="5" fillId="0" borderId="5" xfId="0" applyFont="1" applyFill="1" applyBorder="1" applyAlignment="1" applyProtection="1">
      <alignment horizontal="center" wrapText="1"/>
      <protection locked="0"/>
    </xf>
    <xf numFmtId="0" fontId="6" fillId="0" borderId="14" xfId="0" applyFont="1" applyBorder="1" applyAlignment="1" applyProtection="1">
      <alignment vertical="center" wrapText="1"/>
      <protection locked="0"/>
    </xf>
    <xf numFmtId="0" fontId="7" fillId="0" borderId="5" xfId="50" applyFont="1" applyBorder="1" applyAlignment="1" applyProtection="1">
      <alignment horizontal="center" vertical="center" wrapText="1"/>
      <protection locked="0"/>
    </xf>
    <xf numFmtId="177" fontId="8" fillId="0" borderId="19" xfId="54" applyFont="1" applyBorder="1" applyAlignment="1" applyProtection="1">
      <alignment horizontal="right" vertical="center"/>
      <protection locked="0"/>
    </xf>
    <xf numFmtId="177" fontId="0" fillId="0" borderId="0" xfId="54" applyFont="1" applyBorder="1" applyAlignment="1" applyProtection="1">
      <alignment horizontal="right" vertical="center"/>
      <protection locked="0"/>
    </xf>
    <xf numFmtId="0" fontId="6" fillId="0" borderId="17" xfId="0" applyFont="1" applyBorder="1" applyAlignment="1" applyProtection="1">
      <alignment vertical="center" wrapText="1"/>
      <protection locked="0"/>
    </xf>
    <xf numFmtId="0" fontId="0" fillId="0" borderId="0" xfId="53" applyFont="1" applyFill="1" applyBorder="1" applyAlignment="1" applyProtection="1">
      <alignment vertical="center"/>
      <protection locked="0"/>
    </xf>
    <xf numFmtId="0" fontId="4" fillId="0" borderId="26" xfId="50" applyFont="1" applyFill="1" applyBorder="1" applyAlignment="1" applyProtection="1">
      <alignment horizontal="center" vertical="center" wrapText="1"/>
      <protection locked="0"/>
    </xf>
    <xf numFmtId="0" fontId="0" fillId="0" borderId="0" xfId="5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wrapText="1"/>
      <protection locked="0"/>
    </xf>
    <xf numFmtId="0" fontId="4" fillId="0" borderId="27" xfId="50" applyFont="1" applyFill="1" applyBorder="1" applyAlignment="1" applyProtection="1">
      <alignment horizontal="center" vertical="center" wrapText="1"/>
      <protection locked="0"/>
    </xf>
    <xf numFmtId="0" fontId="0" fillId="0" borderId="15" xfId="5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184" fontId="2" fillId="0" borderId="5" xfId="54" applyNumberFormat="1" applyFont="1" applyBorder="1" applyAlignment="1" applyProtection="1">
      <alignment horizontal="center" vertical="center" wrapText="1"/>
      <protection locked="0"/>
    </xf>
    <xf numFmtId="0" fontId="2" fillId="0" borderId="5" xfId="50" applyFont="1" applyFill="1" applyBorder="1" applyAlignment="1" applyProtection="1">
      <alignment horizontal="center" vertical="center" wrapText="1"/>
      <protection locked="0"/>
    </xf>
    <xf numFmtId="0" fontId="2" fillId="0" borderId="14" xfId="53" applyFont="1" applyFill="1" applyBorder="1" applyAlignment="1" applyProtection="1">
      <alignment horizontal="center" vertical="center" wrapText="1"/>
      <protection locked="0"/>
    </xf>
    <xf numFmtId="0" fontId="2" fillId="0" borderId="17" xfId="53" applyFont="1" applyFill="1" applyBorder="1" applyAlignment="1" applyProtection="1">
      <alignment horizontal="center" vertical="center"/>
      <protection locked="0"/>
    </xf>
    <xf numFmtId="0" fontId="2" fillId="0" borderId="28" xfId="53" applyFont="1" applyFill="1" applyBorder="1" applyAlignment="1" applyProtection="1">
      <alignment horizontal="center" vertical="center"/>
      <protection locked="0"/>
    </xf>
    <xf numFmtId="185" fontId="4" fillId="0" borderId="27" xfId="50" applyNumberFormat="1" applyFont="1" applyFill="1" applyBorder="1" applyAlignment="1" applyProtection="1">
      <alignment horizontal="center" vertical="center" wrapText="1"/>
      <protection locked="0"/>
    </xf>
    <xf numFmtId="186" fontId="0" fillId="0" borderId="15" xfId="50" applyNumberFormat="1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 applyProtection="1">
      <alignment horizontal="center" vertical="center"/>
      <protection locked="0"/>
    </xf>
    <xf numFmtId="0" fontId="9" fillId="0" borderId="5" xfId="54" applyNumberFormat="1" applyFont="1" applyBorder="1" applyAlignment="1" applyProtection="1">
      <alignment horizontal="center" vertical="center"/>
      <protection locked="0"/>
    </xf>
    <xf numFmtId="0" fontId="9" fillId="0" borderId="5" xfId="50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50" applyNumberFormat="1" applyFont="1" applyFill="1" applyBorder="1" applyAlignment="1" applyProtection="1">
      <alignment horizontal="center" vertical="center" wrapText="1"/>
      <protection locked="0"/>
    </xf>
    <xf numFmtId="186" fontId="0" fillId="0" borderId="5" xfId="50" applyNumberFormat="1" applyFont="1" applyFill="1" applyBorder="1" applyAlignment="1" applyProtection="1">
      <alignment horizontal="center" vertical="center" wrapText="1"/>
      <protection locked="0"/>
    </xf>
    <xf numFmtId="0" fontId="9" fillId="2" borderId="5" xfId="54" applyNumberFormat="1" applyFont="1" applyFill="1" applyBorder="1" applyAlignment="1" applyProtection="1">
      <alignment horizontal="center" vertical="center"/>
      <protection locked="0"/>
    </xf>
    <xf numFmtId="0" fontId="9" fillId="2" borderId="5" xfId="50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5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 applyBorder="1" applyProtection="1">
      <protection locked="0"/>
    </xf>
    <xf numFmtId="0" fontId="9" fillId="0" borderId="0" xfId="54" applyNumberFormat="1" applyFont="1" applyBorder="1" applyAlignment="1" applyProtection="1">
      <alignment horizontal="center" vertical="center"/>
      <protection locked="0"/>
    </xf>
    <xf numFmtId="0" fontId="9" fillId="0" borderId="0" xfId="50" applyNumberFormat="1" applyFont="1" applyFill="1" applyBorder="1" applyAlignment="1" applyProtection="1">
      <alignment horizontal="center" vertical="center" wrapText="1"/>
      <protection locked="0"/>
    </xf>
    <xf numFmtId="187" fontId="11" fillId="0" borderId="0" xfId="50" applyNumberFormat="1" applyFont="1" applyFill="1" applyBorder="1" applyAlignment="1" applyProtection="1">
      <alignment horizontal="center" vertical="center" wrapText="1"/>
      <protection locked="0"/>
    </xf>
    <xf numFmtId="186" fontId="0" fillId="0" borderId="0" xfId="50" applyNumberFormat="1" applyFont="1" applyFill="1" applyBorder="1" applyAlignment="1" applyProtection="1">
      <alignment horizontal="center" vertical="center" wrapText="1"/>
      <protection locked="0"/>
    </xf>
    <xf numFmtId="185" fontId="4" fillId="0" borderId="29" xfId="50" applyNumberFormat="1" applyFont="1" applyFill="1" applyBorder="1" applyAlignment="1" applyProtection="1">
      <alignment horizontal="center" vertical="center" wrapText="1"/>
      <protection locked="0"/>
    </xf>
    <xf numFmtId="186" fontId="4" fillId="0" borderId="30" xfId="50" applyNumberFormat="1" applyFont="1" applyFill="1" applyBorder="1" applyAlignment="1" applyProtection="1">
      <alignment horizontal="center" vertical="center" wrapText="1"/>
      <protection locked="0"/>
    </xf>
    <xf numFmtId="0" fontId="4" fillId="0" borderId="31" xfId="50" applyFont="1" applyFill="1" applyBorder="1" applyAlignment="1" applyProtection="1">
      <alignment horizontal="center" vertical="center" wrapText="1"/>
      <protection locked="0"/>
    </xf>
    <xf numFmtId="0" fontId="2" fillId="0" borderId="13" xfId="53" applyFont="1" applyFill="1" applyBorder="1" applyAlignment="1" applyProtection="1">
      <alignment horizontal="center" vertical="center"/>
      <protection locked="0"/>
    </xf>
    <xf numFmtId="0" fontId="2" fillId="0" borderId="16" xfId="53" applyFont="1" applyFill="1" applyBorder="1" applyAlignment="1" applyProtection="1">
      <alignment horizontal="center" vertical="center"/>
      <protection locked="0"/>
    </xf>
    <xf numFmtId="0" fontId="2" fillId="0" borderId="32" xfId="53" applyFont="1" applyFill="1" applyBorder="1" applyAlignment="1" applyProtection="1">
      <alignment horizontal="center" vertical="center"/>
      <protection locked="0"/>
    </xf>
    <xf numFmtId="184" fontId="0" fillId="0" borderId="5" xfId="54" applyNumberFormat="1" applyFont="1" applyBorder="1" applyAlignment="1" applyProtection="1">
      <alignment horizontal="center" vertical="center"/>
      <protection locked="0"/>
    </xf>
    <xf numFmtId="0" fontId="12" fillId="0" borderId="0" xfId="0" applyNumberFormat="1" applyFont="1" applyFill="1" applyBorder="1" applyAlignment="1" applyProtection="1">
      <alignment horizontal="center" vertical="center"/>
      <protection locked="0"/>
    </xf>
    <xf numFmtId="184" fontId="0" fillId="0" borderId="0" xfId="54" applyNumberFormat="1" applyFont="1" applyBorder="1" applyAlignment="1" applyProtection="1">
      <alignment horizontal="center" vertical="center"/>
      <protection locked="0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货币 3" xfId="49"/>
    <cellStyle name="常规 2" xfId="50"/>
    <cellStyle name="常规 3" xfId="51"/>
    <cellStyle name="常规 4" xfId="52"/>
    <cellStyle name="常规 5" xfId="53"/>
    <cellStyle name="货币 2" xfId="54"/>
  </cellStyles>
  <tableStyles count="0" defaultTableStyle="TableStyleMedium2" defaultPivotStyle="PivotStyleLight16"/>
  <colors>
    <mruColors>
      <color rgb="00FFFF99"/>
      <color rgb="00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605155</xdr:colOff>
      <xdr:row>0</xdr:row>
      <xdr:rowOff>514350</xdr:rowOff>
    </xdr:from>
    <xdr:to>
      <xdr:col>12</xdr:col>
      <xdr:colOff>103532</xdr:colOff>
      <xdr:row>0</xdr:row>
      <xdr:rowOff>520154</xdr:rowOff>
    </xdr:to>
    <xdr:cxnSp>
      <xdr:nvCxnSpPr>
        <xdr:cNvPr id="3" name="直接连接符 2"/>
        <xdr:cNvCxnSpPr/>
      </xdr:nvCxnSpPr>
      <xdr:spPr>
        <a:xfrm flipV="1">
          <a:off x="6482080" y="514350"/>
          <a:ext cx="2155825" cy="5715"/>
        </a:xfrm>
        <a:prstGeom prst="line">
          <a:avLst/>
        </a:prstGeom>
        <a:ln w="44450" cmpd="thickThin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1477735</xdr:colOff>
      <xdr:row>0</xdr:row>
      <xdr:rowOff>146957</xdr:rowOff>
    </xdr:from>
    <xdr:to>
      <xdr:col>16</xdr:col>
      <xdr:colOff>2204357</xdr:colOff>
      <xdr:row>1</xdr:row>
      <xdr:rowOff>13607</xdr:rowOff>
    </xdr:to>
    <xdr:sp>
      <xdr:nvSpPr>
        <xdr:cNvPr id="4" name="Text Box 2"/>
        <xdr:cNvSpPr txBox="1"/>
      </xdr:nvSpPr>
      <xdr:spPr>
        <a:xfrm>
          <a:off x="13555345" y="146685"/>
          <a:ext cx="726440" cy="5029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anchor="ctr" anchorCtr="0" upright="1"/>
        <a:lstStyle/>
        <a:p>
          <a:pPr algn="ctr" rtl="0"/>
          <a:r>
            <a:rPr lang="en-US" sz="24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052</a:t>
          </a:r>
          <a:endParaRPr lang="en-US" sz="24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457200</xdr:colOff>
          <xdr:row>27</xdr:row>
          <xdr:rowOff>219075</xdr:rowOff>
        </xdr:from>
        <xdr:to>
          <xdr:col>10</xdr:col>
          <xdr:colOff>293370</xdr:colOff>
          <xdr:row>30</xdr:row>
          <xdr:rowOff>15875</xdr:rowOff>
        </xdr:to>
        <xdr:sp>
          <xdr:nvSpPr>
            <xdr:cNvPr id="1026" name="Object 6583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6334125" y="8997315"/>
              <a:ext cx="721995" cy="518795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15</xdr:col>
      <xdr:colOff>828675</xdr:colOff>
      <xdr:row>28</xdr:row>
      <xdr:rowOff>38100</xdr:rowOff>
    </xdr:from>
    <xdr:to>
      <xdr:col>16</xdr:col>
      <xdr:colOff>952500</xdr:colOff>
      <xdr:row>29</xdr:row>
      <xdr:rowOff>87630</xdr:rowOff>
    </xdr:to>
    <xdr:pic>
      <xdr:nvPicPr>
        <xdr:cNvPr id="2" name="图片 18"/>
        <xdr:cNvPicPr>
          <a:picLocks noChangeAspect="1"/>
        </xdr:cNvPicPr>
      </xdr:nvPicPr>
      <xdr:blipFill>
        <a:blip r:embed="rId1"/>
        <a:srcRect l="20084" t="37378" r="34129" b="32578"/>
        <a:stretch>
          <a:fillRect/>
        </a:stretch>
      </xdr:blipFill>
      <xdr:spPr>
        <a:xfrm>
          <a:off x="12020550" y="9121140"/>
          <a:ext cx="1009650" cy="342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342900</xdr:colOff>
      <xdr:row>27</xdr:row>
      <xdr:rowOff>304165</xdr:rowOff>
    </xdr:from>
    <xdr:to>
      <xdr:col>4</xdr:col>
      <xdr:colOff>57785</xdr:colOff>
      <xdr:row>30</xdr:row>
      <xdr:rowOff>52070</xdr:rowOff>
    </xdr:to>
    <xdr:pic>
      <xdr:nvPicPr>
        <xdr:cNvPr id="5" name="图片 9"/>
        <xdr:cNvPicPr>
          <a:picLocks noChangeAspect="1"/>
        </xdr:cNvPicPr>
      </xdr:nvPicPr>
      <xdr:blipFill>
        <a:blip r:embed="rId2"/>
        <a:srcRect l="16666" t="7756" r="44118" b="9637"/>
        <a:stretch>
          <a:fillRect/>
        </a:stretch>
      </xdr:blipFill>
      <xdr:spPr>
        <a:xfrm>
          <a:off x="1666875" y="9082405"/>
          <a:ext cx="524510" cy="4699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Z30"/>
  <sheetViews>
    <sheetView tabSelected="1" view="pageBreakPreview" zoomScale="70" zoomScaleNormal="85" workbookViewId="0">
      <selection activeCell="H19" sqref="H19"/>
    </sheetView>
  </sheetViews>
  <sheetFormatPr defaultColWidth="9" defaultRowHeight="14.25"/>
  <cols>
    <col min="1" max="1" width="4.125" style="2" customWidth="1"/>
    <col min="2" max="2" width="10.625" style="3" customWidth="1"/>
    <col min="3" max="3" width="2.625" style="3" customWidth="1"/>
    <col min="4" max="4" width="10.625" style="4" customWidth="1"/>
    <col min="5" max="6" width="8.625" style="1" customWidth="1"/>
    <col min="7" max="7" width="8.625" style="3" customWidth="1"/>
    <col min="8" max="16" width="11.625" style="3" customWidth="1"/>
    <col min="17" max="17" width="35.25" style="3" customWidth="1"/>
    <col min="18" max="18" width="1.875" style="3" customWidth="1"/>
    <col min="19" max="19" width="6.75" style="3" customWidth="1"/>
    <col min="20" max="22" width="5.625" style="3" customWidth="1"/>
    <col min="23" max="23" width="5.5" style="3" customWidth="1"/>
    <col min="24" max="24" width="4.75" style="3" hidden="1" customWidth="1"/>
    <col min="25" max="25" width="6.125" style="3" hidden="1" customWidth="1"/>
    <col min="26" max="26" width="5.875" style="3" customWidth="1"/>
    <col min="27" max="16384" width="9" style="3"/>
  </cols>
  <sheetData>
    <row r="1" ht="50.1" customHeight="1" spans="1: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67"/>
      <c r="T1" s="68" t="s">
        <v>1</v>
      </c>
      <c r="U1" s="68"/>
      <c r="V1" s="69"/>
      <c r="W1" s="70"/>
      <c r="X1" s="67"/>
      <c r="Y1" s="67"/>
    </row>
    <row r="2" s="1" customFormat="1" ht="24" customHeight="1" spans="1:25">
      <c r="A2" s="6" t="s">
        <v>2</v>
      </c>
      <c r="B2" s="7"/>
      <c r="C2" s="7"/>
      <c r="D2" s="7"/>
      <c r="E2" s="7"/>
      <c r="F2" s="7"/>
      <c r="G2" s="7"/>
      <c r="H2" s="8"/>
      <c r="I2" s="8"/>
      <c r="J2" s="8"/>
      <c r="K2" s="53"/>
      <c r="L2" s="53"/>
      <c r="M2" s="54"/>
      <c r="N2" s="54"/>
      <c r="O2" s="54"/>
      <c r="P2" s="54"/>
      <c r="Q2" s="71" t="s">
        <v>3</v>
      </c>
      <c r="R2" s="72"/>
      <c r="T2" s="68"/>
      <c r="U2" s="68"/>
      <c r="V2" s="73"/>
      <c r="W2" s="70"/>
      <c r="X2" s="74"/>
      <c r="Y2" s="74"/>
    </row>
    <row r="3" s="1" customFormat="1" ht="30" customHeight="1" spans="1:25">
      <c r="A3" s="9" t="s">
        <v>4</v>
      </c>
      <c r="B3" s="10" t="s">
        <v>5</v>
      </c>
      <c r="C3" s="10"/>
      <c r="D3" s="10"/>
      <c r="E3" s="10" t="s">
        <v>6</v>
      </c>
      <c r="F3" s="11" t="s">
        <v>7</v>
      </c>
      <c r="G3" s="11" t="s">
        <v>8</v>
      </c>
      <c r="H3" s="12" t="s">
        <v>9</v>
      </c>
      <c r="I3" s="55"/>
      <c r="J3" s="55"/>
      <c r="K3" s="56"/>
      <c r="L3" s="57" t="s">
        <v>10</v>
      </c>
      <c r="M3" s="58"/>
      <c r="N3" s="58"/>
      <c r="O3" s="58"/>
      <c r="P3" s="58"/>
      <c r="Q3" s="75" t="s">
        <v>11</v>
      </c>
      <c r="R3" s="76"/>
      <c r="T3" s="77"/>
      <c r="U3" s="77"/>
      <c r="W3" s="70"/>
      <c r="X3" s="74"/>
      <c r="Y3" s="74"/>
    </row>
    <row r="4" s="1" customFormat="1" ht="30" customHeight="1" spans="1:25">
      <c r="A4" s="13"/>
      <c r="B4" s="14"/>
      <c r="C4" s="14"/>
      <c r="D4" s="14"/>
      <c r="E4" s="14"/>
      <c r="F4" s="15"/>
      <c r="G4" s="15"/>
      <c r="H4" s="14" t="s">
        <v>12</v>
      </c>
      <c r="I4" s="14" t="s">
        <v>13</v>
      </c>
      <c r="J4" s="14" t="s">
        <v>14</v>
      </c>
      <c r="K4" s="14" t="s">
        <v>15</v>
      </c>
      <c r="L4" s="14" t="s">
        <v>12</v>
      </c>
      <c r="M4" s="14" t="s">
        <v>13</v>
      </c>
      <c r="N4" s="14" t="s">
        <v>14</v>
      </c>
      <c r="O4" s="14" t="s">
        <v>16</v>
      </c>
      <c r="P4" s="14" t="s">
        <v>15</v>
      </c>
      <c r="Q4" s="78"/>
      <c r="R4" s="79"/>
      <c r="S4" s="80" t="s">
        <v>17</v>
      </c>
      <c r="T4" s="81" t="s">
        <v>18</v>
      </c>
      <c r="U4" s="81" t="s">
        <v>19</v>
      </c>
      <c r="V4" s="80" t="s">
        <v>20</v>
      </c>
      <c r="W4" s="82" t="s">
        <v>21</v>
      </c>
      <c r="X4" s="83" t="s">
        <v>22</v>
      </c>
      <c r="Y4" s="104"/>
    </row>
    <row r="5" s="1" customFormat="1" ht="30" customHeight="1" spans="1:25">
      <c r="A5" s="13"/>
      <c r="B5" s="14"/>
      <c r="C5" s="14"/>
      <c r="D5" s="14"/>
      <c r="E5" s="14"/>
      <c r="F5" s="15"/>
      <c r="G5" s="15"/>
      <c r="H5" s="14"/>
      <c r="I5" s="14"/>
      <c r="J5" s="14"/>
      <c r="K5" s="14"/>
      <c r="L5" s="14"/>
      <c r="M5" s="14"/>
      <c r="N5" s="14"/>
      <c r="O5" s="14"/>
      <c r="P5" s="14"/>
      <c r="Q5" s="78"/>
      <c r="R5" s="79"/>
      <c r="S5" s="80"/>
      <c r="T5" s="81"/>
      <c r="U5" s="81"/>
      <c r="V5" s="80"/>
      <c r="W5" s="82"/>
      <c r="X5" s="84"/>
      <c r="Y5" s="105"/>
    </row>
    <row r="6" s="1" customFormat="1" ht="23.1" customHeight="1" spans="1:25">
      <c r="A6" s="13"/>
      <c r="B6" s="14"/>
      <c r="C6" s="14"/>
      <c r="D6" s="14"/>
      <c r="E6" s="16"/>
      <c r="F6" s="15" t="s">
        <v>23</v>
      </c>
      <c r="G6" s="15" t="s">
        <v>23</v>
      </c>
      <c r="H6" s="17" t="s">
        <v>24</v>
      </c>
      <c r="I6" s="17" t="s">
        <v>24</v>
      </c>
      <c r="J6" s="17" t="s">
        <v>24</v>
      </c>
      <c r="K6" s="17" t="s">
        <v>25</v>
      </c>
      <c r="L6" s="17" t="s">
        <v>24</v>
      </c>
      <c r="M6" s="17" t="s">
        <v>24</v>
      </c>
      <c r="N6" s="17" t="s">
        <v>24</v>
      </c>
      <c r="O6" s="17" t="s">
        <v>23</v>
      </c>
      <c r="P6" s="17" t="s">
        <v>25</v>
      </c>
      <c r="Q6" s="78"/>
      <c r="R6" s="79"/>
      <c r="S6" s="80"/>
      <c r="T6" s="81"/>
      <c r="U6" s="81"/>
      <c r="V6" s="80"/>
      <c r="W6" s="82"/>
      <c r="X6" s="85"/>
      <c r="Y6" s="106"/>
    </row>
    <row r="7" s="1" customFormat="1" ht="24" customHeight="1" spans="1:26">
      <c r="A7" s="18">
        <v>1</v>
      </c>
      <c r="B7" s="19" t="str">
        <f>IF(T7="","",X7&amp;TEXT(Y7,"K0+000"))</f>
        <v>KK0+001</v>
      </c>
      <c r="C7" s="20" t="str">
        <f>IF(D7="","","～")</f>
        <v>～</v>
      </c>
      <c r="D7" s="21" t="str">
        <f>IF(U7="","",X7&amp;TEXT(U7,"K0+000"))</f>
        <v>KK0+009</v>
      </c>
      <c r="E7" s="22" t="str">
        <f>IF(B7="","",V7)</f>
        <v>右侧</v>
      </c>
      <c r="F7" s="23">
        <f>IF(U7="","",IF(E7="两侧",2*(U7-Y7)-S7,U7-Y7-S7))</f>
        <v>8</v>
      </c>
      <c r="G7" s="24">
        <f>IF(U7="","",W7)</f>
        <v>7.2</v>
      </c>
      <c r="H7" s="25">
        <f>IF($F7="","",$F7*0.881)</f>
        <v>7.048</v>
      </c>
      <c r="I7" s="25">
        <f>IF($F7="","",$F7*0.323)</f>
        <v>2.584</v>
      </c>
      <c r="J7" s="25">
        <f>IF($F7="","",$F7*3.56)</f>
        <v>28.48</v>
      </c>
      <c r="K7" s="25"/>
      <c r="L7" s="25">
        <f>IF($F7="","",$F7*$G7*0.25)</f>
        <v>14.4</v>
      </c>
      <c r="M7" s="25">
        <f>IF($F7="","",$F7*$G7*0.2)</f>
        <v>11.52</v>
      </c>
      <c r="N7" s="25">
        <f>IF($F7="","",$F7*$G7*0.45)</f>
        <v>25.92</v>
      </c>
      <c r="O7" s="25">
        <f>0.864*6</f>
        <v>5.184</v>
      </c>
      <c r="P7" s="25"/>
      <c r="Q7" s="86" t="str">
        <f>IF(S7="","",S7)</f>
        <v/>
      </c>
      <c r="R7" s="87"/>
      <c r="S7" s="88"/>
      <c r="T7" s="89" t="s">
        <v>26</v>
      </c>
      <c r="U7" s="90">
        <v>9</v>
      </c>
      <c r="V7" s="91" t="s">
        <v>27</v>
      </c>
      <c r="W7" s="90">
        <v>7.2</v>
      </c>
      <c r="X7" s="92" t="str">
        <f>IF(T7="","",IF(ISNUMBER(T7),"",MID(T7,1,1)))</f>
        <v>K</v>
      </c>
      <c r="Y7" s="107" t="str">
        <f>IF(T7="","",IF(ISNUMBER(T7),MID(T7,1,4),MID(T7,2,4)))</f>
        <v>1</v>
      </c>
      <c r="Z7" s="108"/>
    </row>
    <row r="8" s="1" customFormat="1" ht="24" customHeight="1" spans="1:26">
      <c r="A8" s="18" t="str">
        <f>IF(D8="","",A7+1)</f>
        <v/>
      </c>
      <c r="B8" s="19" t="str">
        <f t="shared" ref="B8:B23" si="0">IF(T8="","",X8&amp;TEXT(Y8,"K0+000"))</f>
        <v/>
      </c>
      <c r="C8" s="20" t="str">
        <f t="shared" ref="C8:C23" si="1">IF(D8="","","～")</f>
        <v/>
      </c>
      <c r="D8" s="21" t="str">
        <f t="shared" ref="D8:D23" si="2">IF(U8="","",X8&amp;TEXT(U8,"K0+000"))</f>
        <v/>
      </c>
      <c r="E8" s="22" t="str">
        <f t="shared" ref="E8:E23" si="3">IF(B8="","",V8)</f>
        <v/>
      </c>
      <c r="F8" s="23" t="str">
        <f t="shared" ref="F8:F23" si="4">IF(U8="","",IF(E8="两侧",2*(U8-Y8)-S8,U8-Y8-S8))</f>
        <v/>
      </c>
      <c r="G8" s="24" t="str">
        <f t="shared" ref="G8:G23" si="5">IF(U8="","",W8)</f>
        <v/>
      </c>
      <c r="H8" s="25" t="str">
        <f t="shared" ref="H8:H23" si="6">IF($F8="","",$F8*0.881)</f>
        <v/>
      </c>
      <c r="I8" s="25" t="str">
        <f t="shared" ref="I8:I23" si="7">IF($F8="","",$F8*0.323)</f>
        <v/>
      </c>
      <c r="J8" s="25" t="str">
        <f t="shared" ref="J8:J23" si="8">IF($F8="","",$F8*3.56)</f>
        <v/>
      </c>
      <c r="K8" s="25"/>
      <c r="L8" s="25" t="str">
        <f t="shared" ref="L8:L23" si="9">IF($F8="","",$F8*$G8*0.25)</f>
        <v/>
      </c>
      <c r="M8" s="25" t="str">
        <f t="shared" ref="M8:M23" si="10">IF($F8="","",$F8*$G8*0.2)</f>
        <v/>
      </c>
      <c r="N8" s="25" t="str">
        <f t="shared" ref="N8:N23" si="11">IF($F8="","",$F8*$G8*0.45)</f>
        <v/>
      </c>
      <c r="O8" s="25"/>
      <c r="P8" s="25"/>
      <c r="Q8" s="86" t="str">
        <f t="shared" ref="Q8:Q23" si="12">IF(S8="","",S8)</f>
        <v/>
      </c>
      <c r="R8" s="87"/>
      <c r="S8" s="88"/>
      <c r="T8" s="93"/>
      <c r="U8" s="94"/>
      <c r="V8" s="91"/>
      <c r="W8" s="94"/>
      <c r="X8" s="92" t="str">
        <f t="shared" ref="X8:X23" si="13">IF(T8="","",IF(ISNUMBER(T8),"",MID(T8,1,1)))</f>
        <v/>
      </c>
      <c r="Y8" s="107" t="str">
        <f t="shared" ref="Y8:Y23" si="14">IF(T8="","",IF(ISNUMBER(T8),MID(T8,1,4),MID(T8,2,4)))</f>
        <v/>
      </c>
      <c r="Z8" s="108">
        <f>H7/F7/G7</f>
        <v>0.122361111111111</v>
      </c>
    </row>
    <row r="9" s="1" customFormat="1" ht="24" customHeight="1" spans="1:26">
      <c r="A9" s="18" t="str">
        <f t="shared" ref="A9:A23" si="15">IF(D9="","",A8+1)</f>
        <v/>
      </c>
      <c r="B9" s="19" t="str">
        <f t="shared" si="0"/>
        <v/>
      </c>
      <c r="C9" s="20" t="str">
        <f t="shared" si="1"/>
        <v/>
      </c>
      <c r="D9" s="21" t="str">
        <f t="shared" si="2"/>
        <v/>
      </c>
      <c r="E9" s="22" t="str">
        <f t="shared" si="3"/>
        <v/>
      </c>
      <c r="F9" s="23" t="str">
        <f t="shared" si="4"/>
        <v/>
      </c>
      <c r="G9" s="24" t="str">
        <f t="shared" si="5"/>
        <v/>
      </c>
      <c r="H9" s="25" t="str">
        <f t="shared" si="6"/>
        <v/>
      </c>
      <c r="I9" s="25" t="str">
        <f t="shared" si="7"/>
        <v/>
      </c>
      <c r="J9" s="25" t="str">
        <f t="shared" si="8"/>
        <v/>
      </c>
      <c r="K9" s="25" t="str">
        <f t="shared" ref="K8:K23" si="16">IF($F9="","",IF(U9-Y9&lt;10,0,IF($F9-10*INT($F9/10)&gt;=4,0.542*INT($F9/10),IF($F9-10*INT($F9/10)&lt;4,0.542*(INT($F9/10)-1),""))))</f>
        <v/>
      </c>
      <c r="L9" s="25" t="str">
        <f t="shared" si="9"/>
        <v/>
      </c>
      <c r="M9" s="25" t="str">
        <f t="shared" si="10"/>
        <v/>
      </c>
      <c r="N9" s="25" t="str">
        <f t="shared" si="11"/>
        <v/>
      </c>
      <c r="O9" s="25"/>
      <c r="P9" s="25" t="str">
        <f t="shared" ref="P8:P23" si="17">IF($F9="","",IF($F9-10*INT($F9/10)&gt;=4,$G9*0.15*INT($F9/10),IF($F9-10*INT($F9/10)&lt;4,$G9*0.15*(INT($F9/10)-1),"")))</f>
        <v/>
      </c>
      <c r="Q9" s="86" t="str">
        <f t="shared" si="12"/>
        <v/>
      </c>
      <c r="R9" s="87"/>
      <c r="S9" s="88"/>
      <c r="T9" s="89"/>
      <c r="U9" s="90"/>
      <c r="V9" s="91"/>
      <c r="W9" s="90"/>
      <c r="X9" s="92" t="str">
        <f t="shared" si="13"/>
        <v/>
      </c>
      <c r="Y9" s="107" t="str">
        <f t="shared" si="14"/>
        <v/>
      </c>
      <c r="Z9" s="108"/>
    </row>
    <row r="10" s="1" customFormat="1" ht="24" customHeight="1" spans="1:26">
      <c r="A10" s="18" t="str">
        <f t="shared" si="15"/>
        <v/>
      </c>
      <c r="B10" s="19" t="str">
        <f t="shared" si="0"/>
        <v/>
      </c>
      <c r="C10" s="20" t="str">
        <f t="shared" si="1"/>
        <v/>
      </c>
      <c r="D10" s="21" t="str">
        <f t="shared" si="2"/>
        <v/>
      </c>
      <c r="E10" s="22" t="str">
        <f t="shared" si="3"/>
        <v/>
      </c>
      <c r="F10" s="23" t="str">
        <f t="shared" si="4"/>
        <v/>
      </c>
      <c r="G10" s="24" t="str">
        <f t="shared" si="5"/>
        <v/>
      </c>
      <c r="H10" s="25" t="str">
        <f t="shared" si="6"/>
        <v/>
      </c>
      <c r="I10" s="25" t="str">
        <f t="shared" si="7"/>
        <v/>
      </c>
      <c r="J10" s="25" t="str">
        <f t="shared" si="8"/>
        <v/>
      </c>
      <c r="K10" s="25" t="str">
        <f t="shared" si="16"/>
        <v/>
      </c>
      <c r="L10" s="25" t="str">
        <f t="shared" si="9"/>
        <v/>
      </c>
      <c r="M10" s="25" t="str">
        <f t="shared" si="10"/>
        <v/>
      </c>
      <c r="N10" s="25" t="str">
        <f t="shared" si="11"/>
        <v/>
      </c>
      <c r="O10" s="25"/>
      <c r="P10" s="25" t="str">
        <f t="shared" si="17"/>
        <v/>
      </c>
      <c r="Q10" s="86" t="str">
        <f t="shared" si="12"/>
        <v/>
      </c>
      <c r="R10" s="87"/>
      <c r="S10" s="88"/>
      <c r="T10" s="89"/>
      <c r="U10" s="90"/>
      <c r="V10" s="91"/>
      <c r="W10" s="90"/>
      <c r="X10" s="92" t="str">
        <f t="shared" si="13"/>
        <v/>
      </c>
      <c r="Y10" s="107" t="str">
        <f t="shared" si="14"/>
        <v/>
      </c>
      <c r="Z10" s="108"/>
    </row>
    <row r="11" s="1" customFormat="1" ht="24" customHeight="1" spans="1:26">
      <c r="A11" s="18" t="str">
        <f t="shared" si="15"/>
        <v/>
      </c>
      <c r="B11" s="19" t="str">
        <f t="shared" si="0"/>
        <v/>
      </c>
      <c r="C11" s="20" t="str">
        <f t="shared" si="1"/>
        <v/>
      </c>
      <c r="D11" s="21" t="str">
        <f t="shared" si="2"/>
        <v/>
      </c>
      <c r="E11" s="22" t="str">
        <f t="shared" si="3"/>
        <v/>
      </c>
      <c r="F11" s="23" t="str">
        <f t="shared" si="4"/>
        <v/>
      </c>
      <c r="G11" s="24" t="str">
        <f t="shared" si="5"/>
        <v/>
      </c>
      <c r="H11" s="25" t="str">
        <f t="shared" si="6"/>
        <v/>
      </c>
      <c r="I11" s="25" t="str">
        <f t="shared" si="7"/>
        <v/>
      </c>
      <c r="J11" s="25" t="str">
        <f t="shared" si="8"/>
        <v/>
      </c>
      <c r="K11" s="25" t="str">
        <f t="shared" si="16"/>
        <v/>
      </c>
      <c r="L11" s="25" t="str">
        <f t="shared" si="9"/>
        <v/>
      </c>
      <c r="M11" s="25" t="str">
        <f t="shared" si="10"/>
        <v/>
      </c>
      <c r="N11" s="25" t="str">
        <f t="shared" si="11"/>
        <v/>
      </c>
      <c r="O11" s="25"/>
      <c r="P11" s="25" t="str">
        <f t="shared" si="17"/>
        <v/>
      </c>
      <c r="Q11" s="86" t="str">
        <f t="shared" si="12"/>
        <v/>
      </c>
      <c r="R11" s="87"/>
      <c r="S11" s="88"/>
      <c r="T11" s="89"/>
      <c r="U11" s="90"/>
      <c r="V11" s="91"/>
      <c r="W11" s="95"/>
      <c r="X11" s="92" t="str">
        <f t="shared" si="13"/>
        <v/>
      </c>
      <c r="Y11" s="107" t="str">
        <f t="shared" si="14"/>
        <v/>
      </c>
      <c r="Z11" s="108"/>
    </row>
    <row r="12" s="1" customFormat="1" ht="24" customHeight="1" spans="1:26">
      <c r="A12" s="18" t="str">
        <f t="shared" si="15"/>
        <v/>
      </c>
      <c r="B12" s="19" t="str">
        <f t="shared" si="0"/>
        <v/>
      </c>
      <c r="C12" s="20" t="str">
        <f t="shared" si="1"/>
        <v/>
      </c>
      <c r="D12" s="21" t="str">
        <f t="shared" si="2"/>
        <v/>
      </c>
      <c r="E12" s="22" t="str">
        <f t="shared" si="3"/>
        <v/>
      </c>
      <c r="F12" s="23" t="str">
        <f t="shared" si="4"/>
        <v/>
      </c>
      <c r="G12" s="24" t="str">
        <f t="shared" si="5"/>
        <v/>
      </c>
      <c r="H12" s="25" t="str">
        <f t="shared" si="6"/>
        <v/>
      </c>
      <c r="I12" s="25" t="str">
        <f t="shared" si="7"/>
        <v/>
      </c>
      <c r="J12" s="25" t="str">
        <f t="shared" si="8"/>
        <v/>
      </c>
      <c r="K12" s="25" t="str">
        <f t="shared" si="16"/>
        <v/>
      </c>
      <c r="L12" s="25" t="str">
        <f t="shared" si="9"/>
        <v/>
      </c>
      <c r="M12" s="25" t="str">
        <f t="shared" si="10"/>
        <v/>
      </c>
      <c r="N12" s="25" t="str">
        <f t="shared" si="11"/>
        <v/>
      </c>
      <c r="O12" s="25"/>
      <c r="P12" s="25" t="str">
        <f t="shared" si="17"/>
        <v/>
      </c>
      <c r="Q12" s="86" t="str">
        <f t="shared" si="12"/>
        <v/>
      </c>
      <c r="R12" s="87"/>
      <c r="S12" s="88"/>
      <c r="T12" s="89"/>
      <c r="U12" s="90"/>
      <c r="V12" s="91"/>
      <c r="W12" s="95"/>
      <c r="X12" s="92" t="str">
        <f t="shared" si="13"/>
        <v/>
      </c>
      <c r="Y12" s="107" t="str">
        <f t="shared" si="14"/>
        <v/>
      </c>
      <c r="Z12" s="108"/>
    </row>
    <row r="13" s="1" customFormat="1" ht="24" customHeight="1" spans="1:26">
      <c r="A13" s="18" t="str">
        <f t="shared" si="15"/>
        <v/>
      </c>
      <c r="B13" s="19" t="str">
        <f t="shared" si="0"/>
        <v/>
      </c>
      <c r="C13" s="20" t="str">
        <f t="shared" si="1"/>
        <v/>
      </c>
      <c r="D13" s="21" t="str">
        <f t="shared" si="2"/>
        <v/>
      </c>
      <c r="E13" s="22" t="str">
        <f t="shared" si="3"/>
        <v/>
      </c>
      <c r="F13" s="23" t="str">
        <f t="shared" si="4"/>
        <v/>
      </c>
      <c r="G13" s="24" t="str">
        <f t="shared" si="5"/>
        <v/>
      </c>
      <c r="H13" s="25" t="str">
        <f t="shared" si="6"/>
        <v/>
      </c>
      <c r="I13" s="25" t="str">
        <f t="shared" si="7"/>
        <v/>
      </c>
      <c r="J13" s="25" t="str">
        <f t="shared" si="8"/>
        <v/>
      </c>
      <c r="K13" s="25" t="str">
        <f t="shared" si="16"/>
        <v/>
      </c>
      <c r="L13" s="25" t="str">
        <f t="shared" si="9"/>
        <v/>
      </c>
      <c r="M13" s="25" t="str">
        <f t="shared" si="10"/>
        <v/>
      </c>
      <c r="N13" s="25" t="str">
        <f t="shared" si="11"/>
        <v/>
      </c>
      <c r="O13" s="25"/>
      <c r="P13" s="25" t="str">
        <f t="shared" si="17"/>
        <v/>
      </c>
      <c r="Q13" s="86" t="str">
        <f t="shared" si="12"/>
        <v/>
      </c>
      <c r="R13" s="87"/>
      <c r="S13" s="88"/>
      <c r="T13" s="89"/>
      <c r="U13" s="90"/>
      <c r="V13" s="91"/>
      <c r="W13" s="95"/>
      <c r="X13" s="92" t="str">
        <f t="shared" si="13"/>
        <v/>
      </c>
      <c r="Y13" s="107" t="str">
        <f t="shared" si="14"/>
        <v/>
      </c>
      <c r="Z13" s="108"/>
    </row>
    <row r="14" s="1" customFormat="1" ht="24" customHeight="1" spans="1:25">
      <c r="A14" s="18" t="str">
        <f t="shared" si="15"/>
        <v/>
      </c>
      <c r="B14" s="19" t="str">
        <f t="shared" si="0"/>
        <v/>
      </c>
      <c r="C14" s="20" t="str">
        <f t="shared" si="1"/>
        <v/>
      </c>
      <c r="D14" s="21" t="str">
        <f t="shared" si="2"/>
        <v/>
      </c>
      <c r="E14" s="22" t="str">
        <f t="shared" si="3"/>
        <v/>
      </c>
      <c r="F14" s="23" t="str">
        <f t="shared" si="4"/>
        <v/>
      </c>
      <c r="G14" s="24" t="str">
        <f t="shared" si="5"/>
        <v/>
      </c>
      <c r="H14" s="25" t="str">
        <f t="shared" si="6"/>
        <v/>
      </c>
      <c r="I14" s="25" t="str">
        <f t="shared" si="7"/>
        <v/>
      </c>
      <c r="J14" s="25" t="str">
        <f t="shared" si="8"/>
        <v/>
      </c>
      <c r="K14" s="25" t="str">
        <f t="shared" si="16"/>
        <v/>
      </c>
      <c r="L14" s="25" t="str">
        <f t="shared" si="9"/>
        <v/>
      </c>
      <c r="M14" s="25" t="str">
        <f t="shared" si="10"/>
        <v/>
      </c>
      <c r="N14" s="25" t="str">
        <f t="shared" si="11"/>
        <v/>
      </c>
      <c r="O14" s="25"/>
      <c r="P14" s="25" t="str">
        <f t="shared" si="17"/>
        <v/>
      </c>
      <c r="Q14" s="86" t="str">
        <f t="shared" si="12"/>
        <v/>
      </c>
      <c r="R14" s="87"/>
      <c r="S14" s="88"/>
      <c r="T14" s="89"/>
      <c r="U14" s="90"/>
      <c r="V14" s="91"/>
      <c r="W14" s="95"/>
      <c r="X14" s="92" t="str">
        <f t="shared" si="13"/>
        <v/>
      </c>
      <c r="Y14" s="107" t="str">
        <f t="shared" si="14"/>
        <v/>
      </c>
    </row>
    <row r="15" s="1" customFormat="1" ht="24" customHeight="1" spans="1:25">
      <c r="A15" s="18" t="str">
        <f t="shared" si="15"/>
        <v/>
      </c>
      <c r="B15" s="19" t="str">
        <f t="shared" si="0"/>
        <v/>
      </c>
      <c r="C15" s="20" t="str">
        <f t="shared" si="1"/>
        <v/>
      </c>
      <c r="D15" s="21" t="str">
        <f t="shared" si="2"/>
        <v/>
      </c>
      <c r="E15" s="22" t="str">
        <f t="shared" si="3"/>
        <v/>
      </c>
      <c r="F15" s="23" t="str">
        <f t="shared" si="4"/>
        <v/>
      </c>
      <c r="G15" s="24" t="str">
        <f t="shared" si="5"/>
        <v/>
      </c>
      <c r="H15" s="25" t="str">
        <f t="shared" si="6"/>
        <v/>
      </c>
      <c r="I15" s="25" t="str">
        <f t="shared" si="7"/>
        <v/>
      </c>
      <c r="J15" s="25" t="str">
        <f t="shared" si="8"/>
        <v/>
      </c>
      <c r="K15" s="25" t="str">
        <f t="shared" si="16"/>
        <v/>
      </c>
      <c r="L15" s="25" t="str">
        <f t="shared" si="9"/>
        <v/>
      </c>
      <c r="M15" s="25" t="str">
        <f t="shared" si="10"/>
        <v/>
      </c>
      <c r="N15" s="25" t="str">
        <f t="shared" si="11"/>
        <v/>
      </c>
      <c r="O15" s="25"/>
      <c r="P15" s="25" t="str">
        <f t="shared" si="17"/>
        <v/>
      </c>
      <c r="Q15" s="86" t="str">
        <f t="shared" si="12"/>
        <v/>
      </c>
      <c r="R15" s="87"/>
      <c r="S15" s="88"/>
      <c r="T15" s="89"/>
      <c r="U15" s="90"/>
      <c r="V15" s="91"/>
      <c r="W15" s="95"/>
      <c r="X15" s="92" t="str">
        <f t="shared" si="13"/>
        <v/>
      </c>
      <c r="Y15" s="107" t="str">
        <f t="shared" si="14"/>
        <v/>
      </c>
    </row>
    <row r="16" s="1" customFormat="1" ht="24" customHeight="1" spans="1:25">
      <c r="A16" s="18" t="str">
        <f t="shared" si="15"/>
        <v/>
      </c>
      <c r="B16" s="19" t="str">
        <f t="shared" si="0"/>
        <v/>
      </c>
      <c r="C16" s="20" t="str">
        <f t="shared" si="1"/>
        <v/>
      </c>
      <c r="D16" s="21" t="str">
        <f t="shared" si="2"/>
        <v/>
      </c>
      <c r="E16" s="22" t="str">
        <f t="shared" si="3"/>
        <v/>
      </c>
      <c r="F16" s="23" t="str">
        <f t="shared" si="4"/>
        <v/>
      </c>
      <c r="G16" s="24" t="str">
        <f t="shared" si="5"/>
        <v/>
      </c>
      <c r="H16" s="25" t="str">
        <f t="shared" si="6"/>
        <v/>
      </c>
      <c r="I16" s="25" t="str">
        <f t="shared" si="7"/>
        <v/>
      </c>
      <c r="J16" s="25" t="str">
        <f t="shared" si="8"/>
        <v/>
      </c>
      <c r="K16" s="25" t="str">
        <f t="shared" si="16"/>
        <v/>
      </c>
      <c r="L16" s="25" t="str">
        <f t="shared" si="9"/>
        <v/>
      </c>
      <c r="M16" s="25" t="str">
        <f t="shared" si="10"/>
        <v/>
      </c>
      <c r="N16" s="25" t="str">
        <f t="shared" si="11"/>
        <v/>
      </c>
      <c r="O16" s="25"/>
      <c r="P16" s="25" t="str">
        <f t="shared" si="17"/>
        <v/>
      </c>
      <c r="Q16" s="86" t="str">
        <f t="shared" si="12"/>
        <v/>
      </c>
      <c r="R16" s="87"/>
      <c r="S16" s="88"/>
      <c r="T16" s="89"/>
      <c r="U16" s="90"/>
      <c r="V16" s="91"/>
      <c r="W16" s="95"/>
      <c r="X16" s="92" t="str">
        <f t="shared" si="13"/>
        <v/>
      </c>
      <c r="Y16" s="107" t="str">
        <f t="shared" si="14"/>
        <v/>
      </c>
    </row>
    <row r="17" s="1" customFormat="1" ht="24" customHeight="1" spans="1:25">
      <c r="A17" s="18" t="str">
        <f t="shared" si="15"/>
        <v/>
      </c>
      <c r="B17" s="19" t="str">
        <f t="shared" si="0"/>
        <v/>
      </c>
      <c r="C17" s="20" t="str">
        <f t="shared" si="1"/>
        <v/>
      </c>
      <c r="D17" s="21" t="str">
        <f t="shared" si="2"/>
        <v/>
      </c>
      <c r="E17" s="22" t="str">
        <f t="shared" si="3"/>
        <v/>
      </c>
      <c r="F17" s="23" t="str">
        <f t="shared" si="4"/>
        <v/>
      </c>
      <c r="G17" s="24" t="str">
        <f t="shared" si="5"/>
        <v/>
      </c>
      <c r="H17" s="25" t="str">
        <f t="shared" si="6"/>
        <v/>
      </c>
      <c r="I17" s="25" t="str">
        <f t="shared" si="7"/>
        <v/>
      </c>
      <c r="J17" s="25" t="str">
        <f t="shared" si="8"/>
        <v/>
      </c>
      <c r="K17" s="25" t="str">
        <f t="shared" si="16"/>
        <v/>
      </c>
      <c r="L17" s="25" t="str">
        <f t="shared" si="9"/>
        <v/>
      </c>
      <c r="M17" s="25" t="str">
        <f t="shared" si="10"/>
        <v/>
      </c>
      <c r="N17" s="25" t="str">
        <f t="shared" si="11"/>
        <v/>
      </c>
      <c r="O17" s="25"/>
      <c r="P17" s="25" t="str">
        <f t="shared" si="17"/>
        <v/>
      </c>
      <c r="Q17" s="86" t="str">
        <f t="shared" si="12"/>
        <v/>
      </c>
      <c r="R17" s="87"/>
      <c r="S17" s="88"/>
      <c r="T17" s="89"/>
      <c r="U17" s="90"/>
      <c r="V17" s="91"/>
      <c r="W17" s="95"/>
      <c r="X17" s="92" t="str">
        <f t="shared" si="13"/>
        <v/>
      </c>
      <c r="Y17" s="107" t="str">
        <f t="shared" si="14"/>
        <v/>
      </c>
    </row>
    <row r="18" s="1" customFormat="1" ht="24" customHeight="1" spans="1:25">
      <c r="A18" s="18" t="str">
        <f t="shared" si="15"/>
        <v/>
      </c>
      <c r="B18" s="19" t="str">
        <f t="shared" si="0"/>
        <v/>
      </c>
      <c r="C18" s="20" t="str">
        <f t="shared" si="1"/>
        <v/>
      </c>
      <c r="D18" s="21" t="str">
        <f t="shared" si="2"/>
        <v/>
      </c>
      <c r="E18" s="22" t="str">
        <f t="shared" si="3"/>
        <v/>
      </c>
      <c r="F18" s="23" t="str">
        <f t="shared" si="4"/>
        <v/>
      </c>
      <c r="G18" s="24" t="str">
        <f t="shared" si="5"/>
        <v/>
      </c>
      <c r="H18" s="25" t="str">
        <f t="shared" si="6"/>
        <v/>
      </c>
      <c r="I18" s="25" t="str">
        <f t="shared" si="7"/>
        <v/>
      </c>
      <c r="J18" s="25" t="str">
        <f t="shared" si="8"/>
        <v/>
      </c>
      <c r="K18" s="25" t="str">
        <f t="shared" si="16"/>
        <v/>
      </c>
      <c r="L18" s="25" t="str">
        <f t="shared" si="9"/>
        <v/>
      </c>
      <c r="M18" s="25" t="str">
        <f t="shared" si="10"/>
        <v/>
      </c>
      <c r="N18" s="25" t="str">
        <f t="shared" si="11"/>
        <v/>
      </c>
      <c r="O18" s="25"/>
      <c r="P18" s="25" t="str">
        <f t="shared" si="17"/>
        <v/>
      </c>
      <c r="Q18" s="86" t="str">
        <f t="shared" si="12"/>
        <v/>
      </c>
      <c r="R18" s="87"/>
      <c r="S18" s="88"/>
      <c r="T18" s="89"/>
      <c r="U18" s="90"/>
      <c r="V18" s="91"/>
      <c r="W18" s="95"/>
      <c r="X18" s="92" t="str">
        <f t="shared" si="13"/>
        <v/>
      </c>
      <c r="Y18" s="107" t="str">
        <f t="shared" si="14"/>
        <v/>
      </c>
    </row>
    <row r="19" s="1" customFormat="1" ht="24" customHeight="1" spans="1:25">
      <c r="A19" s="18" t="str">
        <f t="shared" si="15"/>
        <v/>
      </c>
      <c r="B19" s="19" t="str">
        <f t="shared" si="0"/>
        <v/>
      </c>
      <c r="C19" s="20" t="str">
        <f t="shared" si="1"/>
        <v/>
      </c>
      <c r="D19" s="21" t="str">
        <f t="shared" si="2"/>
        <v/>
      </c>
      <c r="E19" s="22" t="str">
        <f t="shared" si="3"/>
        <v/>
      </c>
      <c r="F19" s="23" t="str">
        <f t="shared" si="4"/>
        <v/>
      </c>
      <c r="G19" s="24" t="str">
        <f t="shared" si="5"/>
        <v/>
      </c>
      <c r="H19" s="25" t="str">
        <f t="shared" si="6"/>
        <v/>
      </c>
      <c r="I19" s="25" t="str">
        <f t="shared" si="7"/>
        <v/>
      </c>
      <c r="J19" s="25" t="str">
        <f t="shared" si="8"/>
        <v/>
      </c>
      <c r="K19" s="25" t="str">
        <f t="shared" si="16"/>
        <v/>
      </c>
      <c r="L19" s="25" t="str">
        <f t="shared" si="9"/>
        <v/>
      </c>
      <c r="M19" s="25" t="str">
        <f t="shared" si="10"/>
        <v/>
      </c>
      <c r="N19" s="25" t="str">
        <f t="shared" si="11"/>
        <v/>
      </c>
      <c r="O19" s="25"/>
      <c r="P19" s="25" t="str">
        <f t="shared" si="17"/>
        <v/>
      </c>
      <c r="Q19" s="86" t="str">
        <f t="shared" si="12"/>
        <v/>
      </c>
      <c r="R19" s="87"/>
      <c r="S19" s="88"/>
      <c r="T19" s="89"/>
      <c r="U19" s="90"/>
      <c r="V19" s="91"/>
      <c r="W19" s="95"/>
      <c r="X19" s="92" t="str">
        <f t="shared" si="13"/>
        <v/>
      </c>
      <c r="Y19" s="107" t="str">
        <f t="shared" si="14"/>
        <v/>
      </c>
    </row>
    <row r="20" s="1" customFormat="1" ht="24" customHeight="1" spans="1:25">
      <c r="A20" s="18" t="str">
        <f t="shared" si="15"/>
        <v/>
      </c>
      <c r="B20" s="19" t="str">
        <f t="shared" si="0"/>
        <v/>
      </c>
      <c r="C20" s="20" t="str">
        <f t="shared" si="1"/>
        <v/>
      </c>
      <c r="D20" s="21" t="str">
        <f t="shared" si="2"/>
        <v/>
      </c>
      <c r="E20" s="22" t="str">
        <f t="shared" si="3"/>
        <v/>
      </c>
      <c r="F20" s="23" t="str">
        <f t="shared" si="4"/>
        <v/>
      </c>
      <c r="G20" s="24" t="str">
        <f t="shared" si="5"/>
        <v/>
      </c>
      <c r="H20" s="25" t="str">
        <f t="shared" si="6"/>
        <v/>
      </c>
      <c r="I20" s="25" t="str">
        <f t="shared" si="7"/>
        <v/>
      </c>
      <c r="J20" s="25" t="str">
        <f t="shared" si="8"/>
        <v/>
      </c>
      <c r="K20" s="25" t="str">
        <f t="shared" si="16"/>
        <v/>
      </c>
      <c r="L20" s="25" t="str">
        <f t="shared" si="9"/>
        <v/>
      </c>
      <c r="M20" s="25" t="str">
        <f t="shared" si="10"/>
        <v/>
      </c>
      <c r="N20" s="25" t="str">
        <f t="shared" si="11"/>
        <v/>
      </c>
      <c r="O20" s="25"/>
      <c r="P20" s="25" t="str">
        <f t="shared" si="17"/>
        <v/>
      </c>
      <c r="Q20" s="86" t="str">
        <f t="shared" si="12"/>
        <v/>
      </c>
      <c r="R20" s="87"/>
      <c r="S20" s="88"/>
      <c r="T20" s="89"/>
      <c r="U20" s="90"/>
      <c r="V20" s="91"/>
      <c r="W20" s="95"/>
      <c r="X20" s="92" t="str">
        <f t="shared" si="13"/>
        <v/>
      </c>
      <c r="Y20" s="107" t="str">
        <f t="shared" si="14"/>
        <v/>
      </c>
    </row>
    <row r="21" s="1" customFormat="1" ht="24" customHeight="1" spans="1:25">
      <c r="A21" s="18" t="str">
        <f t="shared" si="15"/>
        <v/>
      </c>
      <c r="B21" s="19" t="str">
        <f t="shared" si="0"/>
        <v/>
      </c>
      <c r="C21" s="20" t="str">
        <f t="shared" si="1"/>
        <v/>
      </c>
      <c r="D21" s="21" t="str">
        <f t="shared" si="2"/>
        <v/>
      </c>
      <c r="E21" s="22" t="str">
        <f t="shared" si="3"/>
        <v/>
      </c>
      <c r="F21" s="23" t="str">
        <f t="shared" si="4"/>
        <v/>
      </c>
      <c r="G21" s="24" t="str">
        <f t="shared" si="5"/>
        <v/>
      </c>
      <c r="H21" s="25" t="str">
        <f t="shared" si="6"/>
        <v/>
      </c>
      <c r="I21" s="25" t="str">
        <f t="shared" si="7"/>
        <v/>
      </c>
      <c r="J21" s="25" t="str">
        <f t="shared" si="8"/>
        <v/>
      </c>
      <c r="K21" s="25" t="str">
        <f t="shared" si="16"/>
        <v/>
      </c>
      <c r="L21" s="25" t="str">
        <f t="shared" si="9"/>
        <v/>
      </c>
      <c r="M21" s="25" t="str">
        <f t="shared" si="10"/>
        <v/>
      </c>
      <c r="N21" s="25" t="str">
        <f t="shared" si="11"/>
        <v/>
      </c>
      <c r="O21" s="25"/>
      <c r="P21" s="25" t="str">
        <f t="shared" si="17"/>
        <v/>
      </c>
      <c r="Q21" s="86" t="str">
        <f t="shared" si="12"/>
        <v/>
      </c>
      <c r="R21" s="87"/>
      <c r="S21" s="88"/>
      <c r="T21" s="89"/>
      <c r="U21" s="90"/>
      <c r="V21" s="91"/>
      <c r="W21" s="95"/>
      <c r="X21" s="92" t="str">
        <f t="shared" si="13"/>
        <v/>
      </c>
      <c r="Y21" s="107" t="str">
        <f t="shared" si="14"/>
        <v/>
      </c>
    </row>
    <row r="22" s="1" customFormat="1" ht="24" customHeight="1" spans="1:25">
      <c r="A22" s="18" t="str">
        <f t="shared" si="15"/>
        <v/>
      </c>
      <c r="B22" s="19" t="str">
        <f t="shared" si="0"/>
        <v/>
      </c>
      <c r="C22" s="20" t="str">
        <f t="shared" si="1"/>
        <v/>
      </c>
      <c r="D22" s="21" t="str">
        <f t="shared" si="2"/>
        <v/>
      </c>
      <c r="E22" s="22" t="str">
        <f t="shared" si="3"/>
        <v/>
      </c>
      <c r="F22" s="23" t="str">
        <f t="shared" si="4"/>
        <v/>
      </c>
      <c r="G22" s="24" t="str">
        <f t="shared" si="5"/>
        <v/>
      </c>
      <c r="H22" s="25" t="str">
        <f t="shared" si="6"/>
        <v/>
      </c>
      <c r="I22" s="25" t="str">
        <f t="shared" si="7"/>
        <v/>
      </c>
      <c r="J22" s="25" t="str">
        <f t="shared" si="8"/>
        <v/>
      </c>
      <c r="K22" s="25" t="str">
        <f t="shared" si="16"/>
        <v/>
      </c>
      <c r="L22" s="25" t="str">
        <f t="shared" si="9"/>
        <v/>
      </c>
      <c r="M22" s="25" t="str">
        <f t="shared" si="10"/>
        <v/>
      </c>
      <c r="N22" s="25" t="str">
        <f t="shared" si="11"/>
        <v/>
      </c>
      <c r="O22" s="25"/>
      <c r="P22" s="25" t="str">
        <f t="shared" si="17"/>
        <v/>
      </c>
      <c r="Q22" s="86" t="str">
        <f t="shared" si="12"/>
        <v/>
      </c>
      <c r="R22" s="87"/>
      <c r="S22" s="88"/>
      <c r="T22" s="89"/>
      <c r="U22" s="90"/>
      <c r="V22" s="91"/>
      <c r="W22" s="95"/>
      <c r="X22" s="92" t="str">
        <f t="shared" si="13"/>
        <v/>
      </c>
      <c r="Y22" s="107" t="str">
        <f t="shared" si="14"/>
        <v/>
      </c>
    </row>
    <row r="23" s="1" customFormat="1" ht="24" customHeight="1" spans="1:25">
      <c r="A23" s="18" t="str">
        <f t="shared" si="15"/>
        <v/>
      </c>
      <c r="B23" s="19" t="str">
        <f t="shared" si="0"/>
        <v/>
      </c>
      <c r="C23" s="20" t="str">
        <f t="shared" si="1"/>
        <v/>
      </c>
      <c r="D23" s="21" t="str">
        <f t="shared" si="2"/>
        <v/>
      </c>
      <c r="E23" s="22" t="str">
        <f t="shared" si="3"/>
        <v/>
      </c>
      <c r="F23" s="23" t="str">
        <f t="shared" si="4"/>
        <v/>
      </c>
      <c r="G23" s="24" t="str">
        <f t="shared" si="5"/>
        <v/>
      </c>
      <c r="H23" s="25" t="str">
        <f t="shared" si="6"/>
        <v/>
      </c>
      <c r="I23" s="25" t="str">
        <f t="shared" si="7"/>
        <v/>
      </c>
      <c r="J23" s="25" t="str">
        <f t="shared" si="8"/>
        <v/>
      </c>
      <c r="K23" s="25" t="str">
        <f t="shared" si="16"/>
        <v/>
      </c>
      <c r="L23" s="25" t="str">
        <f t="shared" si="9"/>
        <v/>
      </c>
      <c r="M23" s="25" t="str">
        <f t="shared" si="10"/>
        <v/>
      </c>
      <c r="N23" s="25" t="str">
        <f t="shared" si="11"/>
        <v/>
      </c>
      <c r="O23" s="25"/>
      <c r="P23" s="25" t="str">
        <f t="shared" si="17"/>
        <v/>
      </c>
      <c r="Q23" s="86" t="str">
        <f t="shared" si="12"/>
        <v/>
      </c>
      <c r="R23" s="87"/>
      <c r="S23" s="88"/>
      <c r="T23" s="89"/>
      <c r="U23" s="90"/>
      <c r="V23" s="91"/>
      <c r="W23" s="95"/>
      <c r="X23" s="92" t="str">
        <f t="shared" si="13"/>
        <v/>
      </c>
      <c r="Y23" s="107" t="str">
        <f t="shared" si="14"/>
        <v/>
      </c>
    </row>
    <row r="24" s="1" customFormat="1" ht="24" customHeight="1" spans="1:25">
      <c r="A24" s="26" t="s">
        <v>28</v>
      </c>
      <c r="B24" s="20"/>
      <c r="C24" s="20"/>
      <c r="D24" s="27"/>
      <c r="E24" s="28"/>
      <c r="F24" s="24">
        <f>SUM(F7:F23)</f>
        <v>8</v>
      </c>
      <c r="G24" s="24"/>
      <c r="H24" s="25">
        <f t="shared" ref="H24:O24" si="18">SUM(H7:H23)</f>
        <v>7.048</v>
      </c>
      <c r="I24" s="25">
        <f t="shared" si="18"/>
        <v>2.584</v>
      </c>
      <c r="J24" s="25">
        <f t="shared" si="18"/>
        <v>28.48</v>
      </c>
      <c r="K24" s="25"/>
      <c r="L24" s="25">
        <f t="shared" si="18"/>
        <v>14.4</v>
      </c>
      <c r="M24" s="25">
        <f t="shared" si="18"/>
        <v>11.52</v>
      </c>
      <c r="N24" s="25">
        <f t="shared" si="18"/>
        <v>25.92</v>
      </c>
      <c r="O24" s="25">
        <f t="shared" si="18"/>
        <v>5.184</v>
      </c>
      <c r="P24" s="25"/>
      <c r="Q24" s="86"/>
      <c r="R24" s="87"/>
      <c r="S24" s="96"/>
      <c r="T24" s="97"/>
      <c r="U24" s="98"/>
      <c r="V24" s="99"/>
      <c r="W24" s="99"/>
      <c r="X24" s="100" t="s">
        <v>29</v>
      </c>
      <c r="Y24" s="109" t="s">
        <v>29</v>
      </c>
    </row>
    <row r="25" s="1" customFormat="1" ht="24" customHeight="1" spans="1:26">
      <c r="A25" s="29" t="s">
        <v>30</v>
      </c>
      <c r="B25" s="30"/>
      <c r="C25" s="30"/>
      <c r="D25" s="31"/>
      <c r="E25" s="32" t="s">
        <v>31</v>
      </c>
      <c r="F25" s="33"/>
      <c r="G25" s="34">
        <f>IF(F24="","",H24+L24)</f>
        <v>21.448</v>
      </c>
      <c r="H25" s="35" t="s">
        <v>24</v>
      </c>
      <c r="I25" s="59"/>
      <c r="J25" s="1" t="s">
        <v>32</v>
      </c>
      <c r="K25" s="34">
        <f>O24</f>
        <v>5.184</v>
      </c>
      <c r="L25" s="35" t="s">
        <v>23</v>
      </c>
      <c r="M25" s="60"/>
      <c r="N25" s="60"/>
      <c r="O25" s="60"/>
      <c r="P25" s="60"/>
      <c r="Q25" s="101"/>
      <c r="R25" s="87"/>
      <c r="S25" s="96"/>
      <c r="T25" s="97"/>
      <c r="U25" s="98"/>
      <c r="V25" s="99"/>
      <c r="W25" s="99"/>
      <c r="X25" s="100" t="s">
        <v>29</v>
      </c>
      <c r="Y25" s="109" t="s">
        <v>29</v>
      </c>
      <c r="Z25" s="96"/>
    </row>
    <row r="26" s="1" customFormat="1" ht="24" customHeight="1" spans="1:26">
      <c r="A26" s="36"/>
      <c r="B26" s="37"/>
      <c r="C26" s="37"/>
      <c r="D26" s="38"/>
      <c r="E26" s="39" t="s">
        <v>33</v>
      </c>
      <c r="F26" s="40"/>
      <c r="G26" s="41">
        <f>IF(F24="","",I24+M24)</f>
        <v>14.104</v>
      </c>
      <c r="H26" s="42" t="s">
        <v>24</v>
      </c>
      <c r="I26" s="61"/>
      <c r="K26" s="62"/>
      <c r="L26" s="62"/>
      <c r="M26" s="63"/>
      <c r="N26" s="63"/>
      <c r="O26" s="63"/>
      <c r="P26" s="63"/>
      <c r="Q26" s="102"/>
      <c r="R26" s="87"/>
      <c r="S26" s="96"/>
      <c r="T26" s="97"/>
      <c r="U26" s="98"/>
      <c r="V26" s="99"/>
      <c r="W26" s="99"/>
      <c r="X26" s="100" t="s">
        <v>29</v>
      </c>
      <c r="Y26" s="109" t="s">
        <v>29</v>
      </c>
      <c r="Z26" s="96"/>
    </row>
    <row r="27" s="1" customFormat="1" ht="24" customHeight="1" spans="1:26">
      <c r="A27" s="36"/>
      <c r="B27" s="37"/>
      <c r="C27" s="37"/>
      <c r="D27" s="38"/>
      <c r="E27" s="39" t="s">
        <v>34</v>
      </c>
      <c r="F27" s="40"/>
      <c r="G27" s="41">
        <f>IF(F24="","",J24+N24)</f>
        <v>54.4</v>
      </c>
      <c r="H27" s="42" t="s">
        <v>24</v>
      </c>
      <c r="I27" s="61"/>
      <c r="K27" s="62"/>
      <c r="L27" s="62"/>
      <c r="M27" s="63"/>
      <c r="N27" s="63"/>
      <c r="O27" s="63"/>
      <c r="P27" s="63"/>
      <c r="Q27" s="102"/>
      <c r="R27" s="87"/>
      <c r="S27" s="96"/>
      <c r="T27" s="97"/>
      <c r="U27" s="98"/>
      <c r="V27" s="99"/>
      <c r="W27" s="99"/>
      <c r="X27" s="100" t="s">
        <v>29</v>
      </c>
      <c r="Y27" s="109" t="s">
        <v>29</v>
      </c>
      <c r="Z27" s="96"/>
    </row>
    <row r="28" s="1" customFormat="1" ht="24" customHeight="1" spans="1:26">
      <c r="A28" s="43"/>
      <c r="B28" s="44"/>
      <c r="C28" s="44"/>
      <c r="D28" s="45"/>
      <c r="E28" s="46"/>
      <c r="F28" s="47"/>
      <c r="G28" s="48"/>
      <c r="H28" s="49"/>
      <c r="I28" s="48"/>
      <c r="J28" s="64"/>
      <c r="K28" s="64"/>
      <c r="L28" s="64"/>
      <c r="M28" s="64"/>
      <c r="N28" s="64"/>
      <c r="O28" s="64"/>
      <c r="P28" s="64"/>
      <c r="Q28" s="103"/>
      <c r="R28" s="79"/>
      <c r="T28" s="96"/>
      <c r="U28" s="96"/>
      <c r="V28" s="96"/>
      <c r="W28" s="96"/>
      <c r="X28" s="96"/>
      <c r="Y28" s="96"/>
      <c r="Z28" s="96"/>
    </row>
    <row r="29" s="1" customFormat="1" ht="23.1" customHeight="1" spans="1:18">
      <c r="A29" s="50"/>
      <c r="B29" s="51"/>
      <c r="C29" s="51"/>
      <c r="D29" s="51" t="s">
        <v>35</v>
      </c>
      <c r="E29" s="52"/>
      <c r="F29" s="52"/>
      <c r="G29" s="52"/>
      <c r="H29" s="52"/>
      <c r="J29" s="52" t="s">
        <v>36</v>
      </c>
      <c r="K29" s="65"/>
      <c r="L29" s="66"/>
      <c r="M29" s="52"/>
      <c r="N29" s="52"/>
      <c r="O29" s="65"/>
      <c r="P29" s="65" t="s">
        <v>37</v>
      </c>
      <c r="Q29" s="7"/>
      <c r="R29" s="7"/>
    </row>
    <row r="30" ht="9.75" customHeight="1"/>
  </sheetData>
  <sheetProtection formatCells="0" insertColumns="0" insertHyperlinks="0"/>
  <mergeCells count="33">
    <mergeCell ref="A1:Q1"/>
    <mergeCell ref="K2:L2"/>
    <mergeCell ref="H3:K3"/>
    <mergeCell ref="L3:P3"/>
    <mergeCell ref="A24:D24"/>
    <mergeCell ref="E25:F25"/>
    <mergeCell ref="E26:F26"/>
    <mergeCell ref="E27:F27"/>
    <mergeCell ref="E28:F28"/>
    <mergeCell ref="A3:A6"/>
    <mergeCell ref="E3:E6"/>
    <mergeCell ref="F3:F5"/>
    <mergeCell ref="G3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3:Q6"/>
    <mergeCell ref="S4:S6"/>
    <mergeCell ref="T4:T6"/>
    <mergeCell ref="U4:U6"/>
    <mergeCell ref="V4:V6"/>
    <mergeCell ref="W1:W3"/>
    <mergeCell ref="W4:W6"/>
    <mergeCell ref="A25:D28"/>
    <mergeCell ref="B3:D6"/>
    <mergeCell ref="T1:U3"/>
    <mergeCell ref="X4:Y6"/>
  </mergeCells>
  <dataValidations count="1">
    <dataValidation type="list" allowBlank="1" showInputMessage="1" showErrorMessage="1" sqref="V7:V23">
      <formula1>"左侧,右侧,两侧"</formula1>
    </dataValidation>
  </dataValidations>
  <printOptions horizontalCentered="1" verticalCentered="1"/>
  <pageMargins left="0.866141732283464" right="0.590551181102362" top="0.590551181102362" bottom="0.590551181102362" header="1.37795275590551" footer="0.393700787401575"/>
  <pageSetup paperSize="8" scale="90" orientation="landscape" blackAndWhite="1"/>
  <headerFooter alignWithMargins="0"/>
  <drawing r:id="rId1"/>
  <legacyDrawing r:id="rId2"/>
  <oleObjects>
    <mc:AlternateContent xmlns:mc="http://schemas.openxmlformats.org/markup-compatibility/2006">
      <mc:Choice Requires="x14">
        <oleObject shapeId="1026" progId="AutoCAD.Drawing.16" r:id="rId3">
          <objectPr defaultSize="0" r:id="rId4">
            <anchor moveWithCells="1" sizeWithCells="1">
              <from>
                <xdr:col>9</xdr:col>
                <xdr:colOff>457200</xdr:colOff>
                <xdr:row>27</xdr:row>
                <xdr:rowOff>219075</xdr:rowOff>
              </from>
              <to>
                <xdr:col>10</xdr:col>
                <xdr:colOff>293370</xdr:colOff>
                <xdr:row>30</xdr:row>
                <xdr:rowOff>15875</xdr:rowOff>
              </to>
            </anchor>
          </objectPr>
        </oleObject>
      </mc:Choice>
      <mc:Fallback>
        <oleObject shapeId="1026" progId="AutoCAD.Drawing.16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10131</cp:lastModifiedBy>
  <dcterms:created xsi:type="dcterms:W3CDTF">1996-12-17T01:32:00Z</dcterms:created>
  <cp:lastPrinted>2020-09-11T02:58:00Z</cp:lastPrinted>
  <dcterms:modified xsi:type="dcterms:W3CDTF">2025-03-21T06:06:49Z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5B9873DB9EC94F998D61AEE9B76EA8B3</vt:lpwstr>
  </property>
  <property fmtid="{D5CDD505-2E9C-101B-9397-08002B2CF9AE}" pid="3" name="KSOProductBuildVer">
    <vt:lpwstr>2052-12.1.0.20305</vt:lpwstr>
  </property>
</Properties>
</file>